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6860" yWindow="-180" windowWidth="14100" windowHeight="12660"/>
  </bookViews>
  <sheets>
    <sheet name="Лист1" sheetId="2" r:id="rId1"/>
  </sheets>
  <definedNames>
    <definedName name="_xlnm._FilterDatabase" localSheetId="0" hidden="1">Лист1!$A$1:$H$43</definedName>
    <definedName name="_xlnm.Print_Titles" localSheetId="0">Лист1!$5:$5</definedName>
    <definedName name="_xlnm.Print_Area" localSheetId="0">Лист1!$A$1:$I$54</definedName>
  </definedNames>
  <calcPr calcId="125725"/>
</workbook>
</file>

<file path=xl/calcChain.xml><?xml version="1.0" encoding="utf-8"?>
<calcChain xmlns="http://schemas.openxmlformats.org/spreadsheetml/2006/main">
  <c r="F45" i="2"/>
  <c r="I49"/>
  <c r="C50" l="1"/>
  <c r="E50" l="1"/>
  <c r="E35"/>
  <c r="H28"/>
  <c r="H27"/>
  <c r="F43"/>
  <c r="G43" s="1"/>
  <c r="F35"/>
  <c r="G35" s="1"/>
  <c r="D36"/>
  <c r="D35"/>
  <c r="D22"/>
  <c r="G27"/>
  <c r="C43" l="1"/>
  <c r="C35"/>
  <c r="H49"/>
  <c r="H51"/>
  <c r="G49"/>
  <c r="G51"/>
  <c r="F50"/>
  <c r="G50" s="1"/>
  <c r="D50"/>
  <c r="I41"/>
  <c r="I28"/>
  <c r="G28"/>
  <c r="I19"/>
  <c r="F22"/>
  <c r="F9"/>
  <c r="E9"/>
  <c r="D9"/>
  <c r="C9"/>
  <c r="H50" l="1"/>
  <c r="F30"/>
  <c r="E30"/>
  <c r="C30"/>
  <c r="I37"/>
  <c r="D30"/>
  <c r="C45"/>
  <c r="C44" s="1"/>
  <c r="G41"/>
  <c r="H52"/>
  <c r="G52"/>
  <c r="I48"/>
  <c r="H48"/>
  <c r="G48"/>
  <c r="I47"/>
  <c r="H47"/>
  <c r="G47"/>
  <c r="I46"/>
  <c r="H46"/>
  <c r="G46"/>
  <c r="E45"/>
  <c r="E44" s="1"/>
  <c r="D45"/>
  <c r="D44" s="1"/>
  <c r="I8"/>
  <c r="I10"/>
  <c r="I12"/>
  <c r="I13"/>
  <c r="I14"/>
  <c r="I16"/>
  <c r="I17"/>
  <c r="I18"/>
  <c r="I23"/>
  <c r="I24"/>
  <c r="I25"/>
  <c r="I26"/>
  <c r="I29"/>
  <c r="I31"/>
  <c r="I33"/>
  <c r="I34"/>
  <c r="I38"/>
  <c r="I39"/>
  <c r="I42"/>
  <c r="C36"/>
  <c r="C32"/>
  <c r="C22"/>
  <c r="C20" s="1"/>
  <c r="C15"/>
  <c r="C11"/>
  <c r="C7"/>
  <c r="C6" l="1"/>
  <c r="C53" s="1"/>
  <c r="H45"/>
  <c r="F44"/>
  <c r="G45"/>
  <c r="I45"/>
  <c r="E36"/>
  <c r="F36"/>
  <c r="I36" s="1"/>
  <c r="H41"/>
  <c r="G44" l="1"/>
  <c r="H44"/>
  <c r="I44"/>
  <c r="I35"/>
  <c r="G25"/>
  <c r="H12" l="1"/>
  <c r="H13"/>
  <c r="H14"/>
  <c r="G10"/>
  <c r="H8"/>
  <c r="G8"/>
  <c r="H42"/>
  <c r="G42"/>
  <c r="H39"/>
  <c r="G39"/>
  <c r="H38"/>
  <c r="G38"/>
  <c r="H35"/>
  <c r="H34"/>
  <c r="G34"/>
  <c r="G33"/>
  <c r="F32"/>
  <c r="I32" s="1"/>
  <c r="E32"/>
  <c r="D32"/>
  <c r="H31"/>
  <c r="I30"/>
  <c r="H29"/>
  <c r="G29"/>
  <c r="H26"/>
  <c r="G26"/>
  <c r="H25"/>
  <c r="H24"/>
  <c r="G24"/>
  <c r="H23"/>
  <c r="G23"/>
  <c r="E22"/>
  <c r="E20" s="1"/>
  <c r="D20"/>
  <c r="H18"/>
  <c r="G18"/>
  <c r="H17"/>
  <c r="G17"/>
  <c r="H16"/>
  <c r="G16"/>
  <c r="F15"/>
  <c r="I15" s="1"/>
  <c r="E15"/>
  <c r="D15"/>
  <c r="G14"/>
  <c r="G13"/>
  <c r="G12"/>
  <c r="F11"/>
  <c r="I11" s="1"/>
  <c r="E11"/>
  <c r="D11"/>
  <c r="H10"/>
  <c r="F7"/>
  <c r="I7" s="1"/>
  <c r="E7"/>
  <c r="D7"/>
  <c r="I9" l="1"/>
  <c r="G32"/>
  <c r="F20"/>
  <c r="I20" s="1"/>
  <c r="I22"/>
  <c r="E6"/>
  <c r="E53" s="1"/>
  <c r="H9"/>
  <c r="H11"/>
  <c r="H7"/>
  <c r="H15"/>
  <c r="G9"/>
  <c r="G7"/>
  <c r="H22"/>
  <c r="G30"/>
  <c r="H32"/>
  <c r="H36"/>
  <c r="G11"/>
  <c r="D6"/>
  <c r="D53" s="1"/>
  <c r="G15"/>
  <c r="G22"/>
  <c r="H30"/>
  <c r="G31"/>
  <c r="G36"/>
  <c r="F6" l="1"/>
  <c r="H6" s="1"/>
  <c r="H20"/>
  <c r="G20"/>
  <c r="I6" l="1"/>
  <c r="F53"/>
  <c r="G6"/>
  <c r="I53" l="1"/>
  <c r="H53"/>
  <c r="G53"/>
</calcChain>
</file>

<file path=xl/sharedStrings.xml><?xml version="1.0" encoding="utf-8"?>
<sst xmlns="http://schemas.openxmlformats.org/spreadsheetml/2006/main" count="108" uniqueCount="108">
  <si>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</si>
  <si>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</si>
  <si>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</si>
  <si>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</si>
  <si>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</si>
  <si>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</si>
  <si>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</si>
  <si>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</si>
  <si>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</si>
  <si>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</si>
  <si>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</si>
  <si>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</si>
  <si>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</si>
  <si>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</si>
  <si>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</si>
  <si>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</si>
  <si>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</si>
  <si>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</si>
  <si>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</si>
  <si>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</si>
  <si>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</si>
  <si>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</si>
  <si>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</si>
  <si>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</si>
  <si>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</si>
  <si>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</si>
  <si>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</si>
  <si>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</si>
  <si>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</si>
  <si>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</si>
  <si>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</si>
  <si>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</si>
  <si>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</si>
  <si>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</si>
  <si>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</si>
  <si>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</si>
  <si>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</si>
  <si>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</si>
  <si>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</si>
  <si>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</si>
  <si>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</si>
  <si>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</si>
  <si>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</si>
  <si>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</si>
  <si>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</si>
  <si>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</si>
  <si>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</si>
  <si>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</si>
  <si>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</si>
  <si>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1 14 02040 04 0000 410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</si>
  <si>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</si>
  <si>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</si>
  <si>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</si>
  <si>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</si>
  <si>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</si>
  <si>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</si>
  <si>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</si>
  <si>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</si>
  <si>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</si>
  <si>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</si>
  <si>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</si>
  <si>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</si>
  <si>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</si>
  <si>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</si>
  <si>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</si>
  <si>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</si>
  <si>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</si>
  <si>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</si>
  <si>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</si>
  <si>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</si>
  <si>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</si>
  <si>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</si>
  <si>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1 14 01040 04 0000 410</t>
  </si>
  <si>
    <t xml:space="preserve">Доходы от продажи квартир, находящихся в собственности городских округов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</si>
  <si>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</si>
  <si>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</si>
  <si>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</si>
  <si>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</si>
  <si>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</si>
  <si>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</si>
  <si>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бюджетам бюджетной системы Российской Федерации</t>
  </si>
  <si>
    <t>Иные межбюджетные трансферты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</si>
  <si>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</si>
  <si>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</si>
  <si>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2 18 04000 04 0000 180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</si>
  <si>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</si>
  <si>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</si>
  <si>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</si>
  <si>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</si>
  <si>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Уточненные бюджетные назначения 2019 года</t>
  </si>
  <si>
    <t>к уточненным бюджетным назначениям 2019 года</t>
  </si>
  <si>
    <t>к  соответству-ющему периоду 2018 года</t>
  </si>
  <si>
    <t>1 03 02000 01 0000 110</t>
  </si>
  <si>
    <t>Акцизы по подакцизным товарам (продукции), производимым на территории Российской Федерации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</si>
  <si>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</si>
  <si>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</si>
  <si>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Председатель комитета по финансам 
администрации муниципального образования "Город Саратов"                                                                                                                                А.С. Струков</t>
  </si>
  <si>
    <t>Анализ исполнения доходной части бюджета муниципального образования "Город Саратов" на 01.07.2019 года</t>
  </si>
  <si>
    <t>Исполнено на 01.07.2018 года</t>
  </si>
  <si>
    <t>Кассовый план
1 полугодия 2019 года</t>
  </si>
  <si>
    <t>Исполнено на 01.07.2019 года</t>
  </si>
  <si>
    <t xml:space="preserve">к кассовому плану
1 полугодия 2019 года 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</si>
  <si>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</si>
  <si>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</si>
  <si>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2 02 10000 00 0000 151</t>
  </si>
  <si>
    <t>2 02 20000 00 0000 151</t>
  </si>
  <si>
    <t>2 02 30000 00 0000 151</t>
  </si>
  <si>
    <t>2 02 40000 00 0000 151</t>
  </si>
</sst>
</file>

<file path=xl/styles.xml><?xml version="1.0" encoding="utf-8"?>
<styleSheet xmlns="http://schemas.openxmlformats.org/spreadsheetml/2006/main">
  <numFmts count="4">
    <numFmt numFmtId="164" formatCode="#,##0.0_ ;[Red]\-#,##0.0\ "/>
    <numFmt numFmtId="165" formatCode="#,##0.0_р_.;[Red]\-#,##0.0_р_."/>
    <numFmt numFmtId="166" formatCode="#,##0.0"/>
    <numFmt numFmtId="167" formatCode="0.0_ ;[Red]\-0.0\ 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NewRomanPSM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0" borderId="3" xfId="0" applyFont="1" applyFill="1" applyBorder="1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right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vertical="top" wrapText="1"/>
    </xf>
    <xf numFmtId="164" fontId="2" fillId="2" borderId="1" xfId="0" applyNumberFormat="1" applyFont="1" applyFill="1" applyBorder="1"/>
    <xf numFmtId="0" fontId="4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wrapText="1"/>
    </xf>
    <xf numFmtId="167" fontId="2" fillId="2" borderId="1" xfId="0" applyNumberFormat="1" applyFont="1" applyFill="1" applyBorder="1"/>
    <xf numFmtId="0" fontId="4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top" wrapText="1"/>
    </xf>
    <xf numFmtId="166" fontId="2" fillId="2" borderId="5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right" wrapText="1"/>
    </xf>
    <xf numFmtId="164" fontId="2" fillId="2" borderId="5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right" wrapText="1"/>
    </xf>
    <xf numFmtId="164" fontId="4" fillId="2" borderId="1" xfId="0" applyNumberFormat="1" applyFont="1" applyFill="1" applyBorder="1" applyAlignment="1">
      <alignment vertical="top" wrapText="1"/>
    </xf>
    <xf numFmtId="165" fontId="6" fillId="0" borderId="6" xfId="0" applyNumberFormat="1" applyFont="1" applyBorder="1" applyAlignment="1" applyProtection="1">
      <alignment horizontal="left" wrapText="1"/>
      <protection hidden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4"/>
  <sheetViews>
    <sheetView showGridLines="0" tabSelected="1" view="pageBreakPreview" topLeftCell="A39" zoomScale="75" zoomScaleSheetLayoutView="75" workbookViewId="0">
      <selection activeCell="M43" sqref="M43"/>
    </sheetView>
  </sheetViews>
  <sheetFormatPr defaultRowHeight="15"/>
  <cols>
    <col min="1" max="1" width="29" style="1" customWidth="1"/>
    <col min="2" max="2" width="60" style="1" customWidth="1"/>
    <col min="3" max="9" width="16.7109375" style="1" customWidth="1"/>
    <col min="10" max="16384" width="9.140625" style="1"/>
  </cols>
  <sheetData>
    <row r="1" spans="1:9" ht="24" customHeight="1">
      <c r="A1" s="37" t="s">
        <v>97</v>
      </c>
      <c r="B1" s="37"/>
      <c r="C1" s="37"/>
      <c r="D1" s="37"/>
      <c r="E1" s="37"/>
      <c r="F1" s="37"/>
      <c r="G1" s="37"/>
      <c r="H1" s="37"/>
    </row>
    <row r="2" spans="1:9" ht="29.25" customHeight="1">
      <c r="A2" s="3"/>
      <c r="B2" s="3"/>
      <c r="C2" s="3"/>
      <c r="D2" s="3"/>
      <c r="E2" s="3"/>
      <c r="F2" s="3"/>
      <c r="G2" s="3"/>
      <c r="H2" s="4"/>
      <c r="I2" s="4" t="s">
        <v>43</v>
      </c>
    </row>
    <row r="3" spans="1:9" ht="18.75" customHeight="1">
      <c r="A3" s="38" t="s">
        <v>41</v>
      </c>
      <c r="B3" s="38" t="s">
        <v>42</v>
      </c>
      <c r="C3" s="38" t="s">
        <v>98</v>
      </c>
      <c r="D3" s="39" t="s">
        <v>89</v>
      </c>
      <c r="E3" s="39" t="s">
        <v>99</v>
      </c>
      <c r="F3" s="38" t="s">
        <v>100</v>
      </c>
      <c r="G3" s="41" t="s">
        <v>44</v>
      </c>
      <c r="H3" s="42"/>
      <c r="I3" s="43"/>
    </row>
    <row r="4" spans="1:9" ht="94.5" customHeight="1">
      <c r="A4" s="38"/>
      <c r="B4" s="38"/>
      <c r="C4" s="38"/>
      <c r="D4" s="40"/>
      <c r="E4" s="40"/>
      <c r="F4" s="38"/>
      <c r="G4" s="26" t="s">
        <v>90</v>
      </c>
      <c r="H4" s="32" t="s">
        <v>101</v>
      </c>
      <c r="I4" s="27" t="s">
        <v>91</v>
      </c>
    </row>
    <row r="5" spans="1:9" ht="18.75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  <c r="I5" s="24">
        <v>9</v>
      </c>
    </row>
    <row r="6" spans="1:9" s="7" customFormat="1" ht="18.75">
      <c r="A6" s="10" t="s">
        <v>0</v>
      </c>
      <c r="B6" s="6" t="s">
        <v>1</v>
      </c>
      <c r="C6" s="2">
        <f>C7+C11+C15+C18+C19+C20+C30+C32+C36+C9+C42+C43</f>
        <v>2961747.4000000004</v>
      </c>
      <c r="D6" s="2">
        <f>D7+D11+D15+D18+D19+D20+D30+D32+D36+D42+D43+D9</f>
        <v>7188242</v>
      </c>
      <c r="E6" s="2">
        <f>E7+E11+E15+E18+E19+E20+E30+E32+E36+E42+E43+E9</f>
        <v>3240077.3000000003</v>
      </c>
      <c r="F6" s="2">
        <f>F7+F11+F15+F18+F19+F20+F30+F32+F36+F42+F43+F9</f>
        <v>3146755.9</v>
      </c>
      <c r="G6" s="2">
        <f t="shared" ref="G6:G43" si="0">F6/D6*100</f>
        <v>43.776432401691537</v>
      </c>
      <c r="H6" s="2">
        <f t="shared" ref="H6:H42" si="1">F6/E6*100</f>
        <v>97.11977859293664</v>
      </c>
      <c r="I6" s="15">
        <f>F6/C6*100</f>
        <v>106.24659955808519</v>
      </c>
    </row>
    <row r="7" spans="1:9" s="7" customFormat="1" ht="18.75">
      <c r="A7" s="10" t="s">
        <v>2</v>
      </c>
      <c r="B7" s="6" t="s">
        <v>3</v>
      </c>
      <c r="C7" s="2">
        <f>C8</f>
        <v>1956899.4</v>
      </c>
      <c r="D7" s="2">
        <f>D8</f>
        <v>4550000</v>
      </c>
      <c r="E7" s="2">
        <f>E8</f>
        <v>2172181.1</v>
      </c>
      <c r="F7" s="2">
        <f>F8</f>
        <v>2092273.4</v>
      </c>
      <c r="G7" s="2">
        <f t="shared" si="0"/>
        <v>45.984030769230763</v>
      </c>
      <c r="H7" s="2">
        <f t="shared" si="1"/>
        <v>96.321315013743543</v>
      </c>
      <c r="I7" s="15">
        <f t="shared" ref="I7:I42" si="2">F7/C7*100</f>
        <v>106.91778023949519</v>
      </c>
    </row>
    <row r="8" spans="1:9" s="7" customFormat="1" ht="18.75">
      <c r="A8" s="10" t="s">
        <v>4</v>
      </c>
      <c r="B8" s="6" t="s">
        <v>5</v>
      </c>
      <c r="C8" s="2">
        <v>1956899.4</v>
      </c>
      <c r="D8" s="2">
        <v>4550000</v>
      </c>
      <c r="E8" s="2">
        <v>2172181.1</v>
      </c>
      <c r="F8" s="2">
        <v>2092273.4</v>
      </c>
      <c r="G8" s="2">
        <f t="shared" si="0"/>
        <v>45.984030769230763</v>
      </c>
      <c r="H8" s="2">
        <f t="shared" si="1"/>
        <v>96.321315013743543</v>
      </c>
      <c r="I8" s="15">
        <f t="shared" si="2"/>
        <v>106.91778023949519</v>
      </c>
    </row>
    <row r="9" spans="1:9" s="7" customFormat="1" ht="56.25">
      <c r="A9" s="10" t="s">
        <v>61</v>
      </c>
      <c r="B9" s="6" t="s">
        <v>58</v>
      </c>
      <c r="C9" s="2">
        <f>C10</f>
        <v>19188.2</v>
      </c>
      <c r="D9" s="2">
        <f>D10</f>
        <v>43556</v>
      </c>
      <c r="E9" s="2">
        <f>E10</f>
        <v>21200</v>
      </c>
      <c r="F9" s="2">
        <f>F10</f>
        <v>22632.5</v>
      </c>
      <c r="G9" s="2">
        <f t="shared" si="0"/>
        <v>51.961842226099733</v>
      </c>
      <c r="H9" s="2">
        <f t="shared" si="1"/>
        <v>106.7570754716981</v>
      </c>
      <c r="I9" s="15">
        <f t="shared" si="2"/>
        <v>117.95009432880623</v>
      </c>
    </row>
    <row r="10" spans="1:9" s="7" customFormat="1" ht="56.25">
      <c r="A10" s="10" t="s">
        <v>92</v>
      </c>
      <c r="B10" s="6" t="s">
        <v>93</v>
      </c>
      <c r="C10" s="2">
        <v>19188.2</v>
      </c>
      <c r="D10" s="2">
        <v>43556</v>
      </c>
      <c r="E10" s="2">
        <v>21200</v>
      </c>
      <c r="F10" s="2">
        <v>22632.5</v>
      </c>
      <c r="G10" s="2">
        <f t="shared" si="0"/>
        <v>51.961842226099733</v>
      </c>
      <c r="H10" s="2">
        <f t="shared" si="1"/>
        <v>106.7570754716981</v>
      </c>
      <c r="I10" s="15">
        <f t="shared" si="2"/>
        <v>117.95009432880623</v>
      </c>
    </row>
    <row r="11" spans="1:9" s="7" customFormat="1" ht="18.75">
      <c r="A11" s="10" t="s">
        <v>6</v>
      </c>
      <c r="B11" s="6" t="s">
        <v>7</v>
      </c>
      <c r="C11" s="2">
        <f>C12+C13+C14</f>
        <v>318534.7</v>
      </c>
      <c r="D11" s="2">
        <f>D12+D13+D14</f>
        <v>601832</v>
      </c>
      <c r="E11" s="2">
        <f>E12+E13+E14</f>
        <v>319200</v>
      </c>
      <c r="F11" s="2">
        <f>F12+F13+F14</f>
        <v>310483.10000000003</v>
      </c>
      <c r="G11" s="2">
        <f t="shared" si="0"/>
        <v>51.58966289595768</v>
      </c>
      <c r="H11" s="2">
        <f t="shared" si="1"/>
        <v>97.269141604010031</v>
      </c>
      <c r="I11" s="15">
        <f t="shared" si="2"/>
        <v>97.472300506035921</v>
      </c>
    </row>
    <row r="12" spans="1:9" s="7" customFormat="1" ht="37.5">
      <c r="A12" s="10" t="s">
        <v>8</v>
      </c>
      <c r="B12" s="6" t="s">
        <v>9</v>
      </c>
      <c r="C12" s="2">
        <v>300849.2</v>
      </c>
      <c r="D12" s="2">
        <v>562106</v>
      </c>
      <c r="E12" s="2">
        <v>295000</v>
      </c>
      <c r="F12" s="2">
        <v>284829.5</v>
      </c>
      <c r="G12" s="2">
        <f t="shared" si="0"/>
        <v>50.671848370236219</v>
      </c>
      <c r="H12" s="2">
        <f t="shared" si="1"/>
        <v>96.552372881355936</v>
      </c>
      <c r="I12" s="15">
        <f t="shared" si="2"/>
        <v>94.675172810830148</v>
      </c>
    </row>
    <row r="13" spans="1:9" s="7" customFormat="1" ht="18.75">
      <c r="A13" s="10" t="s">
        <v>10</v>
      </c>
      <c r="B13" s="6" t="s">
        <v>11</v>
      </c>
      <c r="C13" s="2">
        <v>4125.5</v>
      </c>
      <c r="D13" s="2">
        <v>7400</v>
      </c>
      <c r="E13" s="2">
        <v>7400</v>
      </c>
      <c r="F13" s="2">
        <v>7604.7</v>
      </c>
      <c r="G13" s="2">
        <f t="shared" si="0"/>
        <v>102.76621621621622</v>
      </c>
      <c r="H13" s="2">
        <f t="shared" si="1"/>
        <v>102.76621621621622</v>
      </c>
      <c r="I13" s="15">
        <f t="shared" si="2"/>
        <v>184.33402011877348</v>
      </c>
    </row>
    <row r="14" spans="1:9" s="7" customFormat="1" ht="56.25">
      <c r="A14" s="10" t="s">
        <v>62</v>
      </c>
      <c r="B14" s="6" t="s">
        <v>63</v>
      </c>
      <c r="C14" s="2">
        <v>13560</v>
      </c>
      <c r="D14" s="2">
        <v>32326</v>
      </c>
      <c r="E14" s="2">
        <v>16800</v>
      </c>
      <c r="F14" s="2">
        <v>18048.900000000001</v>
      </c>
      <c r="G14" s="2">
        <f t="shared" si="0"/>
        <v>55.834003588442748</v>
      </c>
      <c r="H14" s="2">
        <f t="shared" si="1"/>
        <v>107.43392857142857</v>
      </c>
      <c r="I14" s="15">
        <f t="shared" si="2"/>
        <v>133.10398230088495</v>
      </c>
    </row>
    <row r="15" spans="1:9" s="7" customFormat="1" ht="18.75">
      <c r="A15" s="10" t="s">
        <v>12</v>
      </c>
      <c r="B15" s="6" t="s">
        <v>13</v>
      </c>
      <c r="C15" s="2">
        <f>C16+C17</f>
        <v>216015.6</v>
      </c>
      <c r="D15" s="2">
        <f>D16+D17</f>
        <v>968705</v>
      </c>
      <c r="E15" s="2">
        <f>E16+E17</f>
        <v>238100</v>
      </c>
      <c r="F15" s="2">
        <f>F16+F17</f>
        <v>244732</v>
      </c>
      <c r="G15" s="2">
        <f t="shared" si="0"/>
        <v>25.263831610242537</v>
      </c>
      <c r="H15" s="2">
        <f t="shared" si="1"/>
        <v>102.78538429231416</v>
      </c>
      <c r="I15" s="15">
        <f t="shared" si="2"/>
        <v>113.2936695312746</v>
      </c>
    </row>
    <row r="16" spans="1:9" s="7" customFormat="1" ht="54.75" customHeight="1">
      <c r="A16" s="10" t="s">
        <v>14</v>
      </c>
      <c r="B16" s="6" t="s">
        <v>15</v>
      </c>
      <c r="C16" s="2">
        <v>62482.5</v>
      </c>
      <c r="D16" s="2">
        <v>586352</v>
      </c>
      <c r="E16" s="2">
        <v>64100</v>
      </c>
      <c r="F16" s="2">
        <v>72652</v>
      </c>
      <c r="G16" s="2">
        <f t="shared" si="0"/>
        <v>12.390509455071356</v>
      </c>
      <c r="H16" s="2">
        <f t="shared" si="1"/>
        <v>113.34165366614664</v>
      </c>
      <c r="I16" s="15">
        <f t="shared" si="2"/>
        <v>116.27575721201937</v>
      </c>
    </row>
    <row r="17" spans="1:9" s="7" customFormat="1" ht="18.75">
      <c r="A17" s="10" t="s">
        <v>16</v>
      </c>
      <c r="B17" s="6" t="s">
        <v>17</v>
      </c>
      <c r="C17" s="2">
        <v>153533.1</v>
      </c>
      <c r="D17" s="2">
        <v>382353</v>
      </c>
      <c r="E17" s="2">
        <v>174000</v>
      </c>
      <c r="F17" s="2">
        <v>172080</v>
      </c>
      <c r="G17" s="2">
        <f t="shared" si="0"/>
        <v>45.00553153761053</v>
      </c>
      <c r="H17" s="2">
        <f t="shared" si="1"/>
        <v>98.896551724137922</v>
      </c>
      <c r="I17" s="15">
        <f t="shared" si="2"/>
        <v>112.08006612254945</v>
      </c>
    </row>
    <row r="18" spans="1:9" s="7" customFormat="1" ht="18.75">
      <c r="A18" s="10" t="s">
        <v>18</v>
      </c>
      <c r="B18" s="6" t="s">
        <v>19</v>
      </c>
      <c r="C18" s="2">
        <v>87773.3</v>
      </c>
      <c r="D18" s="2">
        <v>208965</v>
      </c>
      <c r="E18" s="2">
        <v>104200</v>
      </c>
      <c r="F18" s="2">
        <v>77350.100000000006</v>
      </c>
      <c r="G18" s="2">
        <f t="shared" si="0"/>
        <v>37.01581604574929</v>
      </c>
      <c r="H18" s="2">
        <f t="shared" si="1"/>
        <v>74.232341650671799</v>
      </c>
      <c r="I18" s="15">
        <f t="shared" si="2"/>
        <v>88.124862572103368</v>
      </c>
    </row>
    <row r="19" spans="1:9" s="7" customFormat="1" ht="56.25">
      <c r="A19" s="10" t="s">
        <v>20</v>
      </c>
      <c r="B19" s="6" t="s">
        <v>21</v>
      </c>
      <c r="C19" s="2">
        <v>13.6</v>
      </c>
      <c r="D19" s="2"/>
      <c r="E19" s="2"/>
      <c r="F19" s="2">
        <v>1.8</v>
      </c>
      <c r="G19" s="2"/>
      <c r="H19" s="2"/>
      <c r="I19" s="15">
        <f>F19/C19*100</f>
        <v>13.23529411764706</v>
      </c>
    </row>
    <row r="20" spans="1:9" s="7" customFormat="1" ht="54.75" customHeight="1">
      <c r="A20" s="10" t="s">
        <v>22</v>
      </c>
      <c r="B20" s="6" t="s">
        <v>23</v>
      </c>
      <c r="C20" s="2">
        <f>C22+C28+C29</f>
        <v>252831.7</v>
      </c>
      <c r="D20" s="2">
        <f>D22+D28+D29+D21</f>
        <v>613198.29999999993</v>
      </c>
      <c r="E20" s="2">
        <f>E22+E28+E29+E27</f>
        <v>287409.2</v>
      </c>
      <c r="F20" s="2">
        <f>F22+F28+F29</f>
        <v>292285</v>
      </c>
      <c r="G20" s="2">
        <f t="shared" si="0"/>
        <v>47.66565725964994</v>
      </c>
      <c r="H20" s="2">
        <f t="shared" si="1"/>
        <v>101.6964662230715</v>
      </c>
      <c r="I20" s="15">
        <f t="shared" si="2"/>
        <v>115.60457015477093</v>
      </c>
    </row>
    <row r="21" spans="1:9" s="7" customFormat="1" ht="78.75" customHeight="1">
      <c r="A21" s="10" t="s">
        <v>102</v>
      </c>
      <c r="B21" s="6" t="s">
        <v>103</v>
      </c>
      <c r="C21" s="2"/>
      <c r="D21" s="2">
        <v>9264.1</v>
      </c>
      <c r="E21" s="2"/>
      <c r="F21" s="2"/>
      <c r="G21" s="2"/>
      <c r="H21" s="2"/>
      <c r="I21" s="15"/>
    </row>
    <row r="22" spans="1:9" s="7" customFormat="1" ht="131.25">
      <c r="A22" s="10" t="s">
        <v>45</v>
      </c>
      <c r="B22" s="6" t="s">
        <v>46</v>
      </c>
      <c r="C22" s="2">
        <f>C23+C24+C25+C26</f>
        <v>197017.69999999998</v>
      </c>
      <c r="D22" s="2">
        <f>D23+D24+D25+D26+D27</f>
        <v>473460.6</v>
      </c>
      <c r="E22" s="2">
        <f>E23+E24+E25+E26</f>
        <v>228690</v>
      </c>
      <c r="F22" s="2">
        <f>F23+F24+F25+F26+F27</f>
        <v>234102.3</v>
      </c>
      <c r="G22" s="2">
        <f>F22/D22*100</f>
        <v>49.444937973719462</v>
      </c>
      <c r="H22" s="2">
        <f>F22/E22*100</f>
        <v>102.36665354847172</v>
      </c>
      <c r="I22" s="15">
        <f t="shared" si="2"/>
        <v>118.82297884910848</v>
      </c>
    </row>
    <row r="23" spans="1:9" s="7" customFormat="1" ht="112.5" customHeight="1">
      <c r="A23" s="10" t="s">
        <v>52</v>
      </c>
      <c r="B23" s="6" t="s">
        <v>24</v>
      </c>
      <c r="C23" s="2">
        <v>161054.29999999999</v>
      </c>
      <c r="D23" s="2">
        <v>400000</v>
      </c>
      <c r="E23" s="2">
        <v>190000</v>
      </c>
      <c r="F23" s="2">
        <v>192681</v>
      </c>
      <c r="G23" s="2">
        <f t="shared" si="0"/>
        <v>48.170249999999996</v>
      </c>
      <c r="H23" s="2">
        <f t="shared" si="1"/>
        <v>101.41105263157894</v>
      </c>
      <c r="I23" s="15">
        <f t="shared" si="2"/>
        <v>119.63729003199543</v>
      </c>
    </row>
    <row r="24" spans="1:9" s="7" customFormat="1" ht="111" customHeight="1">
      <c r="A24" s="10" t="s">
        <v>25</v>
      </c>
      <c r="B24" s="5" t="s">
        <v>47</v>
      </c>
      <c r="C24" s="2">
        <v>1882</v>
      </c>
      <c r="D24" s="2">
        <v>7200</v>
      </c>
      <c r="E24" s="2">
        <v>3600</v>
      </c>
      <c r="F24" s="2">
        <v>5899.4</v>
      </c>
      <c r="G24" s="2">
        <f t="shared" si="0"/>
        <v>81.936111111111103</v>
      </c>
      <c r="H24" s="2">
        <f t="shared" si="1"/>
        <v>163.87222222222221</v>
      </c>
      <c r="I24" s="15">
        <f t="shared" si="2"/>
        <v>313.46439957492026</v>
      </c>
    </row>
    <row r="25" spans="1:9" s="7" customFormat="1" ht="92.25" customHeight="1">
      <c r="A25" s="10" t="s">
        <v>26</v>
      </c>
      <c r="B25" s="6" t="s">
        <v>48</v>
      </c>
      <c r="C25" s="2">
        <v>99.5</v>
      </c>
      <c r="D25" s="2">
        <v>215.8</v>
      </c>
      <c r="E25" s="2">
        <v>90</v>
      </c>
      <c r="F25" s="2">
        <v>75.2</v>
      </c>
      <c r="G25" s="2">
        <f t="shared" si="0"/>
        <v>34.847080630213163</v>
      </c>
      <c r="H25" s="2">
        <f t="shared" si="1"/>
        <v>83.555555555555557</v>
      </c>
      <c r="I25" s="15">
        <f t="shared" si="2"/>
        <v>75.577889447236174</v>
      </c>
    </row>
    <row r="26" spans="1:9" s="7" customFormat="1" ht="56.25">
      <c r="A26" s="10" t="s">
        <v>59</v>
      </c>
      <c r="B26" s="6" t="s">
        <v>60</v>
      </c>
      <c r="C26" s="2">
        <v>33981.9</v>
      </c>
      <c r="D26" s="2">
        <v>66000</v>
      </c>
      <c r="E26" s="2">
        <v>35000</v>
      </c>
      <c r="F26" s="2">
        <v>35401.9</v>
      </c>
      <c r="G26" s="2">
        <f t="shared" si="0"/>
        <v>53.639242424242425</v>
      </c>
      <c r="H26" s="2">
        <f t="shared" si="1"/>
        <v>101.14828571428572</v>
      </c>
      <c r="I26" s="15">
        <f>F26/C26*100</f>
        <v>104.17869512887744</v>
      </c>
    </row>
    <row r="27" spans="1:9" s="7" customFormat="1" ht="187.5">
      <c r="A27" s="10" t="s">
        <v>94</v>
      </c>
      <c r="B27" s="28" t="s">
        <v>95</v>
      </c>
      <c r="C27" s="2"/>
      <c r="D27" s="2">
        <v>44.8</v>
      </c>
      <c r="E27" s="2">
        <v>44.8</v>
      </c>
      <c r="F27" s="2">
        <v>44.8</v>
      </c>
      <c r="G27" s="2">
        <f t="shared" si="0"/>
        <v>100</v>
      </c>
      <c r="H27" s="2">
        <f t="shared" si="1"/>
        <v>100</v>
      </c>
      <c r="I27" s="15"/>
    </row>
    <row r="28" spans="1:9" s="7" customFormat="1" ht="75.75" customHeight="1">
      <c r="A28" s="10" t="s">
        <v>27</v>
      </c>
      <c r="B28" s="6" t="s">
        <v>28</v>
      </c>
      <c r="C28" s="2">
        <v>5580.2</v>
      </c>
      <c r="D28" s="2">
        <v>7751.9</v>
      </c>
      <c r="E28" s="2">
        <v>7751.9</v>
      </c>
      <c r="F28" s="2">
        <v>7751.9</v>
      </c>
      <c r="G28" s="2">
        <f t="shared" si="0"/>
        <v>100</v>
      </c>
      <c r="H28" s="2">
        <f t="shared" si="1"/>
        <v>100</v>
      </c>
      <c r="I28" s="15">
        <f t="shared" ref="I28" si="3">F28/C28*100</f>
        <v>138.91795992975162</v>
      </c>
    </row>
    <row r="29" spans="1:9" s="7" customFormat="1" ht="112.5">
      <c r="A29" s="10" t="s">
        <v>29</v>
      </c>
      <c r="B29" s="6" t="s">
        <v>64</v>
      </c>
      <c r="C29" s="2">
        <v>50233.8</v>
      </c>
      <c r="D29" s="2">
        <v>122721.7</v>
      </c>
      <c r="E29" s="2">
        <v>50922.5</v>
      </c>
      <c r="F29" s="2">
        <v>50430.8</v>
      </c>
      <c r="G29" s="2">
        <f t="shared" si="0"/>
        <v>41.093628918113097</v>
      </c>
      <c r="H29" s="2">
        <f t="shared" si="1"/>
        <v>99.034415042466492</v>
      </c>
      <c r="I29" s="15">
        <f t="shared" si="2"/>
        <v>100.39216623070521</v>
      </c>
    </row>
    <row r="30" spans="1:9" s="7" customFormat="1" ht="37.5">
      <c r="A30" s="10" t="s">
        <v>30</v>
      </c>
      <c r="B30" s="9" t="s">
        <v>31</v>
      </c>
      <c r="C30" s="2">
        <f>C31</f>
        <v>11181.3</v>
      </c>
      <c r="D30" s="2">
        <f>D31</f>
        <v>12650</v>
      </c>
      <c r="E30" s="2">
        <f>E31</f>
        <v>12650</v>
      </c>
      <c r="F30" s="2">
        <f>F31</f>
        <v>22380.9</v>
      </c>
      <c r="G30" s="2">
        <f t="shared" si="0"/>
        <v>176.92411067193677</v>
      </c>
      <c r="H30" s="2">
        <f t="shared" si="1"/>
        <v>176.92411067193677</v>
      </c>
      <c r="I30" s="15">
        <f t="shared" si="2"/>
        <v>200.16366612111293</v>
      </c>
    </row>
    <row r="31" spans="1:9" s="7" customFormat="1" ht="37.5">
      <c r="A31" s="10" t="s">
        <v>32</v>
      </c>
      <c r="B31" s="9" t="s">
        <v>33</v>
      </c>
      <c r="C31" s="2">
        <v>11181.3</v>
      </c>
      <c r="D31" s="2">
        <v>12650</v>
      </c>
      <c r="E31" s="2">
        <v>12650</v>
      </c>
      <c r="F31" s="2">
        <v>22380.9</v>
      </c>
      <c r="G31" s="2">
        <f t="shared" si="0"/>
        <v>176.92411067193677</v>
      </c>
      <c r="H31" s="2">
        <f t="shared" si="1"/>
        <v>176.92411067193677</v>
      </c>
      <c r="I31" s="15">
        <f t="shared" si="2"/>
        <v>200.16366612111293</v>
      </c>
    </row>
    <row r="32" spans="1:9" s="7" customFormat="1" ht="56.25">
      <c r="A32" s="10" t="s">
        <v>34</v>
      </c>
      <c r="B32" s="9" t="s">
        <v>65</v>
      </c>
      <c r="C32" s="2">
        <f>C33+C34+C35</f>
        <v>3499.4000000000005</v>
      </c>
      <c r="D32" s="2">
        <f>D33+D35+D34</f>
        <v>10380.400000000001</v>
      </c>
      <c r="E32" s="2">
        <f>E33+E35+E34</f>
        <v>8845.6</v>
      </c>
      <c r="F32" s="2">
        <f>F33+F34+F35</f>
        <v>10152.9</v>
      </c>
      <c r="G32" s="2">
        <f t="shared" si="0"/>
        <v>97.808369619667829</v>
      </c>
      <c r="H32" s="2">
        <f t="shared" si="1"/>
        <v>114.77909921316811</v>
      </c>
      <c r="I32" s="15">
        <f t="shared" si="2"/>
        <v>290.13259415899864</v>
      </c>
    </row>
    <row r="33" spans="1:20" s="7" customFormat="1" ht="37.5" customHeight="1">
      <c r="A33" s="10" t="s">
        <v>50</v>
      </c>
      <c r="B33" s="6" t="s">
        <v>51</v>
      </c>
      <c r="C33" s="8">
        <v>26.4</v>
      </c>
      <c r="D33" s="8">
        <v>45</v>
      </c>
      <c r="E33" s="8"/>
      <c r="F33" s="8">
        <v>1.3</v>
      </c>
      <c r="G33" s="2">
        <f t="shared" si="0"/>
        <v>2.8888888888888893</v>
      </c>
      <c r="H33" s="2"/>
      <c r="I33" s="15">
        <f t="shared" si="2"/>
        <v>4.9242424242424248</v>
      </c>
    </row>
    <row r="34" spans="1:20" s="7" customFormat="1" ht="56.25">
      <c r="A34" s="10" t="s">
        <v>56</v>
      </c>
      <c r="B34" s="9" t="s">
        <v>57</v>
      </c>
      <c r="C34" s="8">
        <v>1339.2</v>
      </c>
      <c r="D34" s="8">
        <v>1039.0999999999999</v>
      </c>
      <c r="E34" s="8">
        <v>524</v>
      </c>
      <c r="F34" s="8">
        <v>425</v>
      </c>
      <c r="G34" s="2">
        <f t="shared" si="0"/>
        <v>40.900779520739107</v>
      </c>
      <c r="H34" s="2">
        <f t="shared" si="1"/>
        <v>81.106870229007626</v>
      </c>
      <c r="I34" s="15">
        <f t="shared" si="2"/>
        <v>31.73536439665472</v>
      </c>
    </row>
    <row r="35" spans="1:20" s="7" customFormat="1" ht="37.5">
      <c r="A35" s="10" t="s">
        <v>54</v>
      </c>
      <c r="B35" s="9" t="s">
        <v>55</v>
      </c>
      <c r="C35" s="2">
        <f>1345.1+788.7</f>
        <v>2133.8000000000002</v>
      </c>
      <c r="D35" s="2">
        <f>440.6+8855.7</f>
        <v>9296.3000000000011</v>
      </c>
      <c r="E35" s="2">
        <f>440.6+7881</f>
        <v>8321.6</v>
      </c>
      <c r="F35" s="2">
        <f>772.4+8954.2</f>
        <v>9726.6</v>
      </c>
      <c r="G35" s="2">
        <f t="shared" si="0"/>
        <v>104.62872325548874</v>
      </c>
      <c r="H35" s="11">
        <f t="shared" si="1"/>
        <v>116.88377235147087</v>
      </c>
      <c r="I35" s="15">
        <f t="shared" si="2"/>
        <v>455.83466116786957</v>
      </c>
    </row>
    <row r="36" spans="1:20" s="7" customFormat="1" ht="37.5">
      <c r="A36" s="10" t="s">
        <v>35</v>
      </c>
      <c r="B36" s="6" t="s">
        <v>53</v>
      </c>
      <c r="C36" s="2">
        <f>C38+C39+C40+C41+C37</f>
        <v>15763.6</v>
      </c>
      <c r="D36" s="2">
        <f>D38+D39+D40+D41+D37</f>
        <v>72550</v>
      </c>
      <c r="E36" s="2">
        <f t="shared" ref="E36:F36" si="4">E38+E39+E40+E41+E37</f>
        <v>22204</v>
      </c>
      <c r="F36" s="2">
        <f t="shared" si="4"/>
        <v>23680.6</v>
      </c>
      <c r="G36" s="2">
        <f t="shared" si="0"/>
        <v>32.640385940730525</v>
      </c>
      <c r="H36" s="2">
        <f t="shared" si="1"/>
        <v>106.65015312556297</v>
      </c>
      <c r="I36" s="15">
        <f t="shared" si="2"/>
        <v>150.22329924636503</v>
      </c>
    </row>
    <row r="37" spans="1:20" s="7" customFormat="1" ht="37.5">
      <c r="A37" s="10" t="s">
        <v>72</v>
      </c>
      <c r="B37" s="13" t="s">
        <v>73</v>
      </c>
      <c r="C37" s="25">
        <v>645</v>
      </c>
      <c r="D37" s="2"/>
      <c r="E37" s="2"/>
      <c r="F37" s="2"/>
      <c r="G37" s="2"/>
      <c r="H37" s="2"/>
      <c r="I37" s="15">
        <f t="shared" si="2"/>
        <v>0</v>
      </c>
    </row>
    <row r="38" spans="1:20" s="7" customFormat="1" ht="129.75" customHeight="1">
      <c r="A38" s="10" t="s">
        <v>49</v>
      </c>
      <c r="B38" s="6" t="s">
        <v>66</v>
      </c>
      <c r="C38" s="2">
        <v>4960.8999999999996</v>
      </c>
      <c r="D38" s="2">
        <v>25800</v>
      </c>
      <c r="E38" s="2">
        <v>2600</v>
      </c>
      <c r="F38" s="2">
        <v>5732.4</v>
      </c>
      <c r="G38" s="2">
        <f t="shared" si="0"/>
        <v>22.218604651162792</v>
      </c>
      <c r="H38" s="2">
        <f t="shared" si="1"/>
        <v>220.47692307692307</v>
      </c>
      <c r="I38" s="15">
        <f t="shared" si="2"/>
        <v>115.55161361849665</v>
      </c>
    </row>
    <row r="39" spans="1:20" s="7" customFormat="1" ht="75">
      <c r="A39" s="10" t="s">
        <v>36</v>
      </c>
      <c r="B39" s="6" t="s">
        <v>37</v>
      </c>
      <c r="C39" s="2">
        <v>9361.6</v>
      </c>
      <c r="D39" s="2">
        <v>45000</v>
      </c>
      <c r="E39" s="2">
        <v>18900</v>
      </c>
      <c r="F39" s="2">
        <v>16078.3</v>
      </c>
      <c r="G39" s="2">
        <f t="shared" si="0"/>
        <v>35.729555555555557</v>
      </c>
      <c r="H39" s="2">
        <f t="shared" si="1"/>
        <v>85.07037037037037</v>
      </c>
      <c r="I39" s="15">
        <f t="shared" si="2"/>
        <v>171.74735088019139</v>
      </c>
      <c r="N39" s="36"/>
      <c r="O39" s="36"/>
      <c r="P39" s="36"/>
      <c r="Q39" s="36"/>
      <c r="R39" s="36"/>
      <c r="S39" s="36"/>
      <c r="T39" s="36"/>
    </row>
    <row r="40" spans="1:20" s="7" customFormat="1" ht="93.75">
      <c r="A40" s="10" t="s">
        <v>68</v>
      </c>
      <c r="B40" s="14" t="s">
        <v>70</v>
      </c>
      <c r="C40" s="14"/>
      <c r="D40" s="2">
        <v>150</v>
      </c>
      <c r="E40" s="2"/>
      <c r="F40" s="2"/>
      <c r="G40" s="2"/>
      <c r="H40" s="2"/>
      <c r="I40" s="15"/>
      <c r="N40" s="12"/>
      <c r="O40" s="12"/>
      <c r="P40" s="12"/>
      <c r="Q40" s="12"/>
      <c r="R40" s="12"/>
      <c r="S40" s="12"/>
      <c r="T40" s="12"/>
    </row>
    <row r="41" spans="1:20" s="7" customFormat="1" ht="132.75" customHeight="1">
      <c r="A41" s="10" t="s">
        <v>69</v>
      </c>
      <c r="B41" s="13" t="s">
        <v>71</v>
      </c>
      <c r="C41" s="25">
        <v>796.1</v>
      </c>
      <c r="D41" s="2">
        <v>1600</v>
      </c>
      <c r="E41" s="2">
        <v>704</v>
      </c>
      <c r="F41" s="2">
        <v>1869.9</v>
      </c>
      <c r="G41" s="2">
        <f>F41/D41*100</f>
        <v>116.86875000000001</v>
      </c>
      <c r="H41" s="2">
        <f t="shared" si="1"/>
        <v>265.6107954545455</v>
      </c>
      <c r="I41" s="15">
        <f t="shared" si="2"/>
        <v>234.88255244316042</v>
      </c>
      <c r="N41" s="12"/>
      <c r="O41" s="12"/>
      <c r="P41" s="12"/>
      <c r="Q41" s="12"/>
      <c r="R41" s="12"/>
      <c r="S41" s="12"/>
      <c r="T41" s="12"/>
    </row>
    <row r="42" spans="1:20" s="7" customFormat="1" ht="19.5" customHeight="1">
      <c r="A42" s="10" t="s">
        <v>38</v>
      </c>
      <c r="B42" s="6" t="s">
        <v>39</v>
      </c>
      <c r="C42" s="2">
        <v>79995.5</v>
      </c>
      <c r="D42" s="2">
        <v>106162.7</v>
      </c>
      <c r="E42" s="2">
        <v>53844.800000000003</v>
      </c>
      <c r="F42" s="2">
        <v>51103.5</v>
      </c>
      <c r="G42" s="2">
        <f t="shared" si="0"/>
        <v>48.136963359070563</v>
      </c>
      <c r="H42" s="2">
        <f t="shared" si="1"/>
        <v>94.908886280569334</v>
      </c>
      <c r="I42" s="15">
        <f t="shared" si="2"/>
        <v>63.882968416973455</v>
      </c>
    </row>
    <row r="43" spans="1:20" s="7" customFormat="1" ht="18.75">
      <c r="A43" s="10" t="s">
        <v>40</v>
      </c>
      <c r="B43" s="6" t="s">
        <v>67</v>
      </c>
      <c r="C43" s="2">
        <f>8.1+43</f>
        <v>51.1</v>
      </c>
      <c r="D43" s="2">
        <v>242.6</v>
      </c>
      <c r="E43" s="2">
        <v>242.6</v>
      </c>
      <c r="F43" s="2">
        <f>242.6-562.5</f>
        <v>-319.89999999999998</v>
      </c>
      <c r="G43" s="2">
        <f t="shared" si="0"/>
        <v>-131.86314921681782</v>
      </c>
      <c r="H43" s="2"/>
      <c r="I43" s="15"/>
    </row>
    <row r="44" spans="1:20" ht="18.75">
      <c r="A44" s="10" t="s">
        <v>74</v>
      </c>
      <c r="B44" s="16" t="s">
        <v>75</v>
      </c>
      <c r="C44" s="29">
        <f>C45+C50+C52</f>
        <v>3235080.1999999997</v>
      </c>
      <c r="D44" s="29">
        <f>D45+D50+D52</f>
        <v>9785163.1999999993</v>
      </c>
      <c r="E44" s="29">
        <f>E45+E50+E52</f>
        <v>4106847.2999999993</v>
      </c>
      <c r="F44" s="29">
        <f>F45+F50+F52</f>
        <v>3249627</v>
      </c>
      <c r="G44" s="2">
        <f>F44/D44*100</f>
        <v>33.209737370553007</v>
      </c>
      <c r="H44" s="18">
        <f>F44/E44*100</f>
        <v>79.127047163404413</v>
      </c>
      <c r="I44" s="18">
        <f>F44/C44*100</f>
        <v>100.44965809502962</v>
      </c>
    </row>
    <row r="45" spans="1:20" ht="56.25">
      <c r="A45" s="10" t="s">
        <v>76</v>
      </c>
      <c r="B45" s="19" t="s">
        <v>77</v>
      </c>
      <c r="C45" s="30">
        <f>SUM(C46:C49)</f>
        <v>3243266</v>
      </c>
      <c r="D45" s="30">
        <f>SUM(D46:D49)</f>
        <v>9933171.5</v>
      </c>
      <c r="E45" s="30">
        <f>SUM(E46:E49)</f>
        <v>4254855.5999999996</v>
      </c>
      <c r="F45" s="30">
        <f>SUM(F46:F49)</f>
        <v>3397687.5</v>
      </c>
      <c r="G45" s="2">
        <f t="shared" ref="G45:G52" si="5">F45/D45*100</f>
        <v>34.205464991719914</v>
      </c>
      <c r="H45" s="18">
        <f t="shared" ref="H45:H52" si="6">F45/E45*100</f>
        <v>79.854355104318941</v>
      </c>
      <c r="I45" s="18">
        <f t="shared" ref="I45:I52" si="7">F45/C45*100</f>
        <v>104.76129617490517</v>
      </c>
    </row>
    <row r="46" spans="1:20" ht="37.5">
      <c r="A46" s="10" t="s">
        <v>104</v>
      </c>
      <c r="B46" s="9" t="s">
        <v>78</v>
      </c>
      <c r="C46" s="17">
        <v>18894</v>
      </c>
      <c r="D46" s="2">
        <v>39454.9</v>
      </c>
      <c r="E46" s="2">
        <v>18744</v>
      </c>
      <c r="F46" s="2">
        <v>18744</v>
      </c>
      <c r="G46" s="2">
        <f t="shared" si="5"/>
        <v>47.507407191502196</v>
      </c>
      <c r="H46" s="18">
        <f t="shared" si="6"/>
        <v>100</v>
      </c>
      <c r="I46" s="18">
        <f t="shared" si="7"/>
        <v>99.206097173705942</v>
      </c>
    </row>
    <row r="47" spans="1:20" ht="42" customHeight="1">
      <c r="A47" s="10" t="s">
        <v>105</v>
      </c>
      <c r="B47" s="9" t="s">
        <v>79</v>
      </c>
      <c r="C47" s="33">
        <v>482252.3</v>
      </c>
      <c r="D47" s="2">
        <v>4029918.2</v>
      </c>
      <c r="E47" s="31">
        <v>1108172.8</v>
      </c>
      <c r="F47" s="31">
        <v>515812</v>
      </c>
      <c r="G47" s="2">
        <f t="shared" si="5"/>
        <v>12.799565013503249</v>
      </c>
      <c r="H47" s="18">
        <f t="shared" si="6"/>
        <v>46.546170416743671</v>
      </c>
      <c r="I47" s="18">
        <f t="shared" si="7"/>
        <v>106.95895074010015</v>
      </c>
    </row>
    <row r="48" spans="1:20" ht="37.5">
      <c r="A48" s="10" t="s">
        <v>106</v>
      </c>
      <c r="B48" s="9" t="s">
        <v>80</v>
      </c>
      <c r="C48" s="33">
        <v>2702089.6</v>
      </c>
      <c r="D48" s="31">
        <v>5194855.5</v>
      </c>
      <c r="E48" s="31">
        <v>2910630.8</v>
      </c>
      <c r="F48" s="31">
        <v>2783584</v>
      </c>
      <c r="G48" s="2">
        <f t="shared" si="5"/>
        <v>53.58347311104226</v>
      </c>
      <c r="H48" s="18">
        <f t="shared" si="6"/>
        <v>95.635076767551567</v>
      </c>
      <c r="I48" s="18">
        <f t="shared" si="7"/>
        <v>103.01597696834331</v>
      </c>
    </row>
    <row r="49" spans="1:9" ht="18.75">
      <c r="A49" s="10" t="s">
        <v>107</v>
      </c>
      <c r="B49" s="9" t="s">
        <v>81</v>
      </c>
      <c r="C49" s="17">
        <v>40030.1</v>
      </c>
      <c r="D49" s="2">
        <v>668942.9</v>
      </c>
      <c r="E49" s="2">
        <v>217308</v>
      </c>
      <c r="F49" s="2">
        <v>79547.5</v>
      </c>
      <c r="G49" s="2">
        <f t="shared" si="5"/>
        <v>11.891523177837749</v>
      </c>
      <c r="H49" s="18">
        <f t="shared" si="6"/>
        <v>36.605877372209029</v>
      </c>
      <c r="I49" s="18">
        <f t="shared" si="7"/>
        <v>198.7192137916218</v>
      </c>
    </row>
    <row r="50" spans="1:9" ht="137.25" customHeight="1">
      <c r="A50" s="10" t="s">
        <v>82</v>
      </c>
      <c r="B50" s="20" t="s">
        <v>83</v>
      </c>
      <c r="C50" s="30">
        <f>C51</f>
        <v>12.9</v>
      </c>
      <c r="D50" s="30">
        <f>D51</f>
        <v>38577.1</v>
      </c>
      <c r="E50" s="30">
        <f t="shared" ref="E50:F50" si="8">E51</f>
        <v>38577.1</v>
      </c>
      <c r="F50" s="30">
        <f t="shared" si="8"/>
        <v>38577.1</v>
      </c>
      <c r="G50" s="2">
        <f t="shared" si="5"/>
        <v>100</v>
      </c>
      <c r="H50" s="18">
        <f t="shared" si="6"/>
        <v>100</v>
      </c>
      <c r="I50" s="18"/>
    </row>
    <row r="51" spans="1:9" ht="93.75">
      <c r="A51" s="10" t="s">
        <v>84</v>
      </c>
      <c r="B51" s="21" t="s">
        <v>85</v>
      </c>
      <c r="C51" s="29">
        <v>12.9</v>
      </c>
      <c r="D51" s="29">
        <v>38577.1</v>
      </c>
      <c r="E51" s="29">
        <v>38577.1</v>
      </c>
      <c r="F51" s="29">
        <v>38577.1</v>
      </c>
      <c r="G51" s="2">
        <f t="shared" si="5"/>
        <v>100</v>
      </c>
      <c r="H51" s="18">
        <f t="shared" si="6"/>
        <v>100</v>
      </c>
      <c r="I51" s="18"/>
    </row>
    <row r="52" spans="1:9" ht="75">
      <c r="A52" s="10" t="s">
        <v>86</v>
      </c>
      <c r="B52" s="9" t="s">
        <v>87</v>
      </c>
      <c r="C52" s="17">
        <v>-8198.7000000000007</v>
      </c>
      <c r="D52" s="2">
        <v>-186585.4</v>
      </c>
      <c r="E52" s="2">
        <v>-186585.4</v>
      </c>
      <c r="F52" s="2">
        <v>-186637.6</v>
      </c>
      <c r="G52" s="2">
        <f t="shared" si="5"/>
        <v>100.02797646546837</v>
      </c>
      <c r="H52" s="18">
        <f t="shared" si="6"/>
        <v>100.02797646546837</v>
      </c>
      <c r="I52" s="18"/>
    </row>
    <row r="53" spans="1:9" ht="18.75">
      <c r="A53" s="9"/>
      <c r="B53" s="9" t="s">
        <v>88</v>
      </c>
      <c r="C53" s="22">
        <f>C6+C44</f>
        <v>6196827.5999999996</v>
      </c>
      <c r="D53" s="34">
        <f>D6+D44</f>
        <v>16973405.199999999</v>
      </c>
      <c r="E53" s="34">
        <f>E6+E44</f>
        <v>7346924.5999999996</v>
      </c>
      <c r="F53" s="34">
        <f>F6+F44</f>
        <v>6396382.9000000004</v>
      </c>
      <c r="G53" s="17">
        <f t="shared" ref="G53" si="9">F53/D53*100</f>
        <v>37.68473576533718</v>
      </c>
      <c r="H53" s="18">
        <f t="shared" ref="H53" si="10">F53/E53*100</f>
        <v>87.062046342492764</v>
      </c>
      <c r="I53" s="18">
        <f t="shared" ref="I53" si="11">F53/C53*100</f>
        <v>103.22028161635481</v>
      </c>
    </row>
    <row r="54" spans="1:9" ht="92.25" customHeight="1">
      <c r="A54" s="35" t="s">
        <v>96</v>
      </c>
      <c r="B54" s="35"/>
      <c r="C54" s="35"/>
      <c r="D54" s="35"/>
      <c r="E54" s="35"/>
      <c r="F54" s="35"/>
      <c r="G54" s="35"/>
      <c r="H54" s="35"/>
      <c r="I54" s="35"/>
    </row>
  </sheetData>
  <mergeCells count="10">
    <mergeCell ref="A54:I54"/>
    <mergeCell ref="N39:T39"/>
    <mergeCell ref="A1:H1"/>
    <mergeCell ref="A3:A4"/>
    <mergeCell ref="B3:B4"/>
    <mergeCell ref="D3:D4"/>
    <mergeCell ref="E3:E4"/>
    <mergeCell ref="F3:F4"/>
    <mergeCell ref="C3:C4"/>
    <mergeCell ref="G3:I3"/>
  </mergeCells>
  <pageMargins left="0.39370078740157483" right="0.39370078740157483" top="0.70866141732283472" bottom="0.55118110236220474" header="0.31496062992125984" footer="0.31496062992125984"/>
  <pageSetup paperSize="9" scale="67" fitToHeight="0" orientation="landscape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2019-07-10T08:32:44Z</dcterms:modified>
</cp:coreProperties>
</file>